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حديد تسليح 16مم" sheetId="7" r:id="rId1"/>
    <sheet name="مشتريات ياسرلمشروع الحديبية" sheetId="6" r:id="rId2"/>
    <sheet name="الحديبية حديد12مم" sheetId="5" r:id="rId3"/>
    <sheet name="الحديبية حديد تسليح16مم" sheetId="4" r:id="rId4"/>
    <sheet name="الادخال" sheetId="1" r:id="rId5"/>
  </sheets>
  <calcPr calcId="125725"/>
</workbook>
</file>

<file path=xl/calcChain.xml><?xml version="1.0" encoding="utf-8"?>
<calcChain xmlns="http://schemas.openxmlformats.org/spreadsheetml/2006/main">
  <c r="H5" i="7"/>
  <c r="H11" i="1"/>
  <c r="H6" i="6"/>
  <c r="H5"/>
  <c r="H10" i="1"/>
  <c r="H9"/>
  <c r="H8"/>
  <c r="H7"/>
  <c r="H6"/>
  <c r="H5"/>
  <c r="H5" i="5"/>
  <c r="H5" i="4"/>
</calcChain>
</file>

<file path=xl/sharedStrings.xml><?xml version="1.0" encoding="utf-8"?>
<sst xmlns="http://schemas.openxmlformats.org/spreadsheetml/2006/main" count="132" uniqueCount="36">
  <si>
    <t>م</t>
  </si>
  <si>
    <t>رقم الفاتورة</t>
  </si>
  <si>
    <t>التاريخ</t>
  </si>
  <si>
    <t xml:space="preserve">الوحدة </t>
  </si>
  <si>
    <t>الكمية</t>
  </si>
  <si>
    <t>السعر</t>
  </si>
  <si>
    <t>القيمة</t>
  </si>
  <si>
    <t>المشروع</t>
  </si>
  <si>
    <t>المورد</t>
  </si>
  <si>
    <t>م ط</t>
  </si>
  <si>
    <t>مندوب المشتريات</t>
  </si>
  <si>
    <t>ياسر</t>
  </si>
  <si>
    <t>مواسير 6بوصة كلاس 5 طول 6متر</t>
  </si>
  <si>
    <t>عدد</t>
  </si>
  <si>
    <t>مدرسة الحديبية</t>
  </si>
  <si>
    <t>مدرسة الفيصل</t>
  </si>
  <si>
    <t>عبدالرحمن</t>
  </si>
  <si>
    <t>حديد تسليح 16مم</t>
  </si>
  <si>
    <t>طن</t>
  </si>
  <si>
    <t>الشركة المصنعة</t>
  </si>
  <si>
    <t>مؤسسة المحيطات</t>
  </si>
  <si>
    <t>مؤسسة الساحة</t>
  </si>
  <si>
    <t>الفوزان</t>
  </si>
  <si>
    <t>كابلات الرياض</t>
  </si>
  <si>
    <t>سابكو</t>
  </si>
  <si>
    <t xml:space="preserve">سابك </t>
  </si>
  <si>
    <t>عبدالحميد</t>
  </si>
  <si>
    <t>كيبل 630مم مسلح</t>
  </si>
  <si>
    <t>كيبل 630مم عادي</t>
  </si>
  <si>
    <t>المواد</t>
  </si>
  <si>
    <t>حديد تسليح 12مم</t>
  </si>
  <si>
    <t>مواسير 4بوصة كلاس 5 طول 6متر</t>
  </si>
  <si>
    <t>مؤسسة الفنار</t>
  </si>
  <si>
    <t>ابلكو</t>
  </si>
  <si>
    <t>هشام</t>
  </si>
  <si>
    <t>حديد تسليح8مم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</si>
</sst>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5"/>
  <sheetViews>
    <sheetView rightToLeft="1" tabSelected="1" workbookViewId="0">
      <selection activeCell="E11" sqref="E11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1</v>
      </c>
      <c r="C4" s="2" t="s">
        <v>2</v>
      </c>
      <c r="D4" s="2" t="s">
        <v>29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19</v>
      </c>
      <c r="L4" s="2" t="s">
        <v>10</v>
      </c>
    </row>
    <row r="5" spans="1:12" ht="22.5" thickBot="1">
      <c r="A5" s="2">
        <v>4</v>
      </c>
      <c r="B5" s="2">
        <v>60025</v>
      </c>
      <c r="C5" s="3">
        <v>40909</v>
      </c>
      <c r="D5" s="2" t="s">
        <v>17</v>
      </c>
      <c r="E5" s="2" t="s">
        <v>18</v>
      </c>
      <c r="F5" s="2">
        <v>5</v>
      </c>
      <c r="G5" s="2">
        <v>3000</v>
      </c>
      <c r="H5" s="2">
        <f t="shared" ref="H5" si="0">G5*F5</f>
        <v>15000</v>
      </c>
      <c r="I5" s="2" t="s">
        <v>14</v>
      </c>
      <c r="J5" s="2" t="s">
        <v>22</v>
      </c>
      <c r="K5" s="2" t="s">
        <v>25</v>
      </c>
      <c r="L5" s="2" t="s">
        <v>26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6"/>
  <sheetViews>
    <sheetView rightToLeft="1" workbookViewId="0">
      <selection activeCell="K9" sqref="K9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1</v>
      </c>
      <c r="C4" s="2" t="s">
        <v>2</v>
      </c>
      <c r="D4" s="2" t="s">
        <v>29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19</v>
      </c>
      <c r="L4" s="2" t="s">
        <v>10</v>
      </c>
    </row>
    <row r="5" spans="1:12" ht="22.5" thickBot="1">
      <c r="A5" s="2">
        <v>1</v>
      </c>
      <c r="B5" s="2">
        <v>15</v>
      </c>
      <c r="C5" s="3">
        <v>40909</v>
      </c>
      <c r="D5" s="2" t="s">
        <v>27</v>
      </c>
      <c r="E5" s="2" t="s">
        <v>9</v>
      </c>
      <c r="F5" s="2">
        <v>600</v>
      </c>
      <c r="G5" s="2">
        <v>230</v>
      </c>
      <c r="H5" s="2">
        <f>G5*F5</f>
        <v>138000</v>
      </c>
      <c r="I5" s="2" t="s">
        <v>14</v>
      </c>
      <c r="J5" s="2" t="s">
        <v>20</v>
      </c>
      <c r="K5" s="2" t="s">
        <v>23</v>
      </c>
      <c r="L5" s="2" t="s">
        <v>11</v>
      </c>
    </row>
    <row r="6" spans="1:12" ht="22.5" thickBot="1">
      <c r="A6" s="2">
        <v>2</v>
      </c>
      <c r="B6" s="2">
        <v>15</v>
      </c>
      <c r="C6" s="3">
        <v>40909</v>
      </c>
      <c r="D6" s="2" t="s">
        <v>28</v>
      </c>
      <c r="E6" s="2" t="s">
        <v>9</v>
      </c>
      <c r="F6" s="2">
        <v>300</v>
      </c>
      <c r="G6" s="2">
        <v>220</v>
      </c>
      <c r="H6" s="2">
        <f>G6*F6</f>
        <v>66000</v>
      </c>
      <c r="I6" s="2" t="s">
        <v>14</v>
      </c>
      <c r="J6" s="2" t="s">
        <v>20</v>
      </c>
      <c r="K6" s="2" t="s">
        <v>23</v>
      </c>
      <c r="L6" s="2" t="s">
        <v>11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L5"/>
  <sheetViews>
    <sheetView rightToLeft="1" workbookViewId="0">
      <selection activeCell="G6" sqref="G6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1</v>
      </c>
      <c r="C4" s="2" t="s">
        <v>2</v>
      </c>
      <c r="D4" s="2" t="s">
        <v>29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19</v>
      </c>
      <c r="L4" s="2" t="s">
        <v>10</v>
      </c>
    </row>
    <row r="5" spans="1:12" ht="22.5" thickBot="1">
      <c r="A5" s="2">
        <v>5</v>
      </c>
      <c r="B5" s="2">
        <v>60025</v>
      </c>
      <c r="C5" s="3">
        <v>40909</v>
      </c>
      <c r="D5" s="2" t="s">
        <v>30</v>
      </c>
      <c r="E5" s="2" t="s">
        <v>18</v>
      </c>
      <c r="F5" s="2">
        <v>8</v>
      </c>
      <c r="G5" s="2">
        <v>2900</v>
      </c>
      <c r="H5" s="2">
        <f>G5*F5</f>
        <v>23200</v>
      </c>
      <c r="I5" s="2" t="s">
        <v>14</v>
      </c>
      <c r="J5" s="2" t="s">
        <v>22</v>
      </c>
      <c r="K5" s="2" t="s">
        <v>25</v>
      </c>
      <c r="L5" s="2" t="s">
        <v>26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L5"/>
  <sheetViews>
    <sheetView rightToLeft="1" workbookViewId="0">
      <selection activeCell="D11" sqref="D11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1</v>
      </c>
      <c r="C4" s="2" t="s">
        <v>2</v>
      </c>
      <c r="D4" s="2" t="s">
        <v>29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19</v>
      </c>
      <c r="L4" s="2" t="s">
        <v>10</v>
      </c>
    </row>
    <row r="5" spans="1:12" ht="22.5" thickBot="1">
      <c r="A5" s="2">
        <v>4</v>
      </c>
      <c r="B5" s="2">
        <v>60025</v>
      </c>
      <c r="C5" s="3">
        <v>40909</v>
      </c>
      <c r="D5" s="2" t="s">
        <v>17</v>
      </c>
      <c r="E5" s="2" t="s">
        <v>18</v>
      </c>
      <c r="F5" s="2">
        <v>5</v>
      </c>
      <c r="G5" s="2">
        <v>3000</v>
      </c>
      <c r="H5" s="2">
        <f>G5*F5</f>
        <v>15000</v>
      </c>
      <c r="I5" s="2" t="s">
        <v>14</v>
      </c>
      <c r="J5" s="2" t="s">
        <v>22</v>
      </c>
      <c r="K5" s="2" t="s">
        <v>25</v>
      </c>
      <c r="L5" s="2" t="s">
        <v>26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L11"/>
  <sheetViews>
    <sheetView rightToLeft="1" workbookViewId="0">
      <selection activeCell="H15" sqref="H15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1</v>
      </c>
      <c r="C4" s="2" t="s">
        <v>2</v>
      </c>
      <c r="D4" s="2" t="s">
        <v>29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19</v>
      </c>
      <c r="L4" s="2" t="s">
        <v>10</v>
      </c>
    </row>
    <row r="5" spans="1:12" ht="22.5" thickBot="1">
      <c r="A5" s="2">
        <v>1</v>
      </c>
      <c r="B5" s="2">
        <v>15</v>
      </c>
      <c r="C5" s="3">
        <v>40909</v>
      </c>
      <c r="D5" s="2" t="s">
        <v>27</v>
      </c>
      <c r="E5" s="2" t="s">
        <v>9</v>
      </c>
      <c r="F5" s="2">
        <v>600</v>
      </c>
      <c r="G5" s="2">
        <v>230</v>
      </c>
      <c r="H5" s="2">
        <f t="shared" ref="H5:H11" si="0">G5*F5</f>
        <v>138000</v>
      </c>
      <c r="I5" s="2" t="s">
        <v>14</v>
      </c>
      <c r="J5" s="2" t="s">
        <v>20</v>
      </c>
      <c r="K5" s="2" t="s">
        <v>23</v>
      </c>
      <c r="L5" s="2" t="s">
        <v>11</v>
      </c>
    </row>
    <row r="6" spans="1:12" ht="22.5" thickBot="1">
      <c r="A6" s="2">
        <v>2</v>
      </c>
      <c r="B6" s="2">
        <v>15</v>
      </c>
      <c r="C6" s="3">
        <v>40909</v>
      </c>
      <c r="D6" s="2" t="s">
        <v>28</v>
      </c>
      <c r="E6" s="2" t="s">
        <v>9</v>
      </c>
      <c r="F6" s="2">
        <v>300</v>
      </c>
      <c r="G6" s="2">
        <v>220</v>
      </c>
      <c r="H6" s="2">
        <f t="shared" si="0"/>
        <v>66000</v>
      </c>
      <c r="I6" s="2" t="s">
        <v>14</v>
      </c>
      <c r="J6" s="2" t="s">
        <v>20</v>
      </c>
      <c r="K6" s="2" t="s">
        <v>23</v>
      </c>
      <c r="L6" s="2" t="s">
        <v>11</v>
      </c>
    </row>
    <row r="7" spans="1:12" ht="22.5" thickBot="1">
      <c r="A7" s="2">
        <v>3</v>
      </c>
      <c r="B7" s="2">
        <v>124564</v>
      </c>
      <c r="C7" s="3">
        <v>40909</v>
      </c>
      <c r="D7" s="2" t="s">
        <v>12</v>
      </c>
      <c r="E7" s="2" t="s">
        <v>13</v>
      </c>
      <c r="F7" s="2">
        <v>200</v>
      </c>
      <c r="G7" s="2">
        <v>85</v>
      </c>
      <c r="H7" s="2">
        <f t="shared" si="0"/>
        <v>17000</v>
      </c>
      <c r="I7" s="2" t="s">
        <v>15</v>
      </c>
      <c r="J7" s="2" t="s">
        <v>21</v>
      </c>
      <c r="K7" s="2" t="s">
        <v>24</v>
      </c>
      <c r="L7" s="2" t="s">
        <v>16</v>
      </c>
    </row>
    <row r="8" spans="1:12" ht="22.5" thickBot="1">
      <c r="A8" s="2">
        <v>4</v>
      </c>
      <c r="B8" s="2">
        <v>60025</v>
      </c>
      <c r="C8" s="3">
        <v>40909</v>
      </c>
      <c r="D8" s="2" t="s">
        <v>17</v>
      </c>
      <c r="E8" s="2" t="s">
        <v>18</v>
      </c>
      <c r="F8" s="2">
        <v>5</v>
      </c>
      <c r="G8" s="2">
        <v>3000</v>
      </c>
      <c r="H8" s="2">
        <f t="shared" si="0"/>
        <v>15000</v>
      </c>
      <c r="I8" s="2" t="s">
        <v>14</v>
      </c>
      <c r="J8" s="2" t="s">
        <v>22</v>
      </c>
      <c r="K8" s="2" t="s">
        <v>25</v>
      </c>
      <c r="L8" s="2" t="s">
        <v>26</v>
      </c>
    </row>
    <row r="9" spans="1:12" ht="22.5" thickBot="1">
      <c r="A9" s="2">
        <v>5</v>
      </c>
      <c r="B9" s="2">
        <v>60025</v>
      </c>
      <c r="C9" s="3">
        <v>40909</v>
      </c>
      <c r="D9" s="2" t="s">
        <v>30</v>
      </c>
      <c r="E9" s="2" t="s">
        <v>18</v>
      </c>
      <c r="F9" s="2">
        <v>8</v>
      </c>
      <c r="G9" s="2">
        <v>2900</v>
      </c>
      <c r="H9" s="2">
        <f t="shared" si="0"/>
        <v>23200</v>
      </c>
      <c r="I9" s="2" t="s">
        <v>14</v>
      </c>
      <c r="J9" s="2" t="s">
        <v>22</v>
      </c>
      <c r="K9" s="2" t="s">
        <v>25</v>
      </c>
      <c r="L9" s="2" t="s">
        <v>26</v>
      </c>
    </row>
    <row r="10" spans="1:12" ht="22.5" thickBot="1">
      <c r="A10" s="2">
        <v>6</v>
      </c>
      <c r="B10" s="2">
        <v>654812</v>
      </c>
      <c r="C10" s="3">
        <v>40909</v>
      </c>
      <c r="D10" s="2" t="s">
        <v>31</v>
      </c>
      <c r="E10" s="2" t="s">
        <v>13</v>
      </c>
      <c r="F10" s="2">
        <v>15</v>
      </c>
      <c r="G10" s="2">
        <v>50</v>
      </c>
      <c r="H10" s="2">
        <f t="shared" si="0"/>
        <v>750</v>
      </c>
      <c r="I10" s="2" t="s">
        <v>15</v>
      </c>
      <c r="J10" s="2" t="s">
        <v>32</v>
      </c>
      <c r="K10" s="2" t="s">
        <v>33</v>
      </c>
      <c r="L10" s="2" t="s">
        <v>34</v>
      </c>
    </row>
    <row r="11" spans="1:12" ht="22.5" thickBot="1">
      <c r="A11" s="2">
        <v>7</v>
      </c>
      <c r="B11" s="2">
        <v>654812</v>
      </c>
      <c r="C11" s="3">
        <v>40909</v>
      </c>
      <c r="D11" s="2" t="s">
        <v>35</v>
      </c>
      <c r="E11" s="2" t="s">
        <v>18</v>
      </c>
      <c r="F11" s="2">
        <v>6</v>
      </c>
      <c r="G11" s="2">
        <v>2800</v>
      </c>
      <c r="H11" s="2">
        <f t="shared" si="0"/>
        <v>16800</v>
      </c>
      <c r="I11" s="2" t="s">
        <v>15</v>
      </c>
      <c r="J11" s="2" t="s">
        <v>32</v>
      </c>
      <c r="K11" s="2" t="s">
        <v>33</v>
      </c>
      <c r="L11" s="2" t="s">
        <v>34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حديد تسليح 16مم</vt:lpstr>
      <vt:lpstr>مشتريات ياسرلمشروع الحديبية</vt:lpstr>
      <vt:lpstr>الحديبية حديد12مم</vt:lpstr>
      <vt:lpstr>الحديبية حديد تسليح16مم</vt:lpstr>
      <vt:lpstr>الادخال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2016-01-18T07:58:19Z</dcterms:modified>
</cp:coreProperties>
</file>